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озловская 15" sheetId="1" r:id="rId1"/>
  </sheets>
  <externalReferences>
    <externalReference r:id="rId2"/>
  </externalReferences>
  <definedNames>
    <definedName name="Z_6E36EA37_049E_4FAE_B719_2847CD16F858_.wvu.Cols" localSheetId="0" hidden="1">'Козловская 15'!#REF!,'Козловская 15'!#REF!</definedName>
    <definedName name="Z_6E36EA37_049E_4FAE_B719_2847CD16F858_.wvu.Rows" localSheetId="0" hidden="1">'Козловская 15'!$42:$45</definedName>
    <definedName name="Z_73C0D023_21BD_4441_8EFA_957546C15799_.wvu.Cols" localSheetId="0" hidden="1">'Козловская 15'!#REF!,'Козловская 15'!#REF!</definedName>
    <definedName name="Z_73C0D023_21BD_4441_8EFA_957546C15799_.wvu.Rows" localSheetId="0" hidden="1">'Козловская 15'!$42:$45</definedName>
    <definedName name="_xlnm.Print_Area" localSheetId="0">'Козловская 15'!$A$1:$G$60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/>
  <c r="G20" i="1"/>
  <c r="E20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<sst xmlns="http://schemas.openxmlformats.org/spreadsheetml/2006/main" count="62" uniqueCount="53">
  <si>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</si>
  <si>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</si>
  <si>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</si>
  <si>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</si>
  <si>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</si>
  <si>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</si>
  <si>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</si>
  <si>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</si>
  <si>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</si>
  <si>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</si>
  <si>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</si>
  <si>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</si>
  <si>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</si>
  <si>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</si>
  <si>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</si>
  <si>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</si>
  <si>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</si>
  <si>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</si>
  <si>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</si>
  <si>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</si>
  <si>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</si>
  <si>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</si>
  <si>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</si>
  <si>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</si>
  <si>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</si>
  <si>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</si>
  <si>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</si>
  <si>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</si>
  <si>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</si>
  <si>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</si>
  <si>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</si>
  <si>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</si>
  <si>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</si>
  <si>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</si>
  <si>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</si>
  <si>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</si>
  <si>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</si>
  <si>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</si>
  <si>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Козловская 15 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</si>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</sst>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47">
          <cell r="W47">
            <v>26766.261354965245</v>
          </cell>
          <cell r="X47">
            <v>5385.1505506130234</v>
          </cell>
          <cell r="Y47">
            <v>19991.331200000001</v>
          </cell>
          <cell r="AA47">
            <v>0</v>
          </cell>
          <cell r="AI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46782.3</v>
          </cell>
          <cell r="AP47">
            <v>0</v>
          </cell>
          <cell r="AQ47">
            <v>0</v>
          </cell>
          <cell r="AX47">
            <v>89427.72804385137</v>
          </cell>
          <cell r="BB47">
            <v>0</v>
          </cell>
          <cell r="BC47">
            <v>97.591999999999985</v>
          </cell>
          <cell r="BD47">
            <v>0</v>
          </cell>
          <cell r="BN47">
            <v>12478.5</v>
          </cell>
          <cell r="BO47">
            <v>2163</v>
          </cell>
          <cell r="BP47">
            <v>1428</v>
          </cell>
          <cell r="BQ47">
            <v>0</v>
          </cell>
          <cell r="CN47">
            <v>19932.852610633967</v>
          </cell>
          <cell r="CO47">
            <v>4099.2619897131499</v>
          </cell>
          <cell r="CP47">
            <v>257.72340000000003</v>
          </cell>
          <cell r="DE47">
            <v>18296.206227643535</v>
          </cell>
          <cell r="DS47">
            <v>54243.515731808322</v>
          </cell>
          <cell r="DT47">
            <v>11078.541438699922</v>
          </cell>
          <cell r="DU47">
            <v>14616.749800000001</v>
          </cell>
          <cell r="EC47">
            <v>0</v>
          </cell>
          <cell r="EL47">
            <v>51608.614273513886</v>
          </cell>
          <cell r="EU47">
            <v>51288.982255538198</v>
          </cell>
          <cell r="EV47">
            <v>10333.753221438608</v>
          </cell>
          <cell r="EW47">
            <v>1012.5030000000002</v>
          </cell>
          <cell r="FH47">
            <v>41484.880159652435</v>
          </cell>
          <cell r="FM47">
            <v>51337.683899696567</v>
          </cell>
          <cell r="FN47">
            <v>15450.379780996842</v>
          </cell>
          <cell r="FO47">
            <v>3.8692855901265574E-13</v>
          </cell>
          <cell r="FU47">
            <v>40664.277805561433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F39" sqref="F3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28515625" style="1" customWidth="1"/>
    <col min="7" max="7" width="16.140625" style="1" customWidth="1"/>
    <col min="8" max="8" width="7.140625" style="1" customWidth="1"/>
    <col min="9" max="9" width="10.425781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7" ht="18" customHeight="1" x14ac:dyDescent="0.2">
      <c r="A1" s="35" t="s">
        <v>43</v>
      </c>
      <c r="B1" s="35"/>
      <c r="C1" s="35"/>
      <c r="D1" s="35"/>
      <c r="E1" s="35"/>
      <c r="F1" s="35"/>
      <c r="G1" s="36"/>
    </row>
    <row r="2" spans="1:7" ht="21.75" customHeight="1" x14ac:dyDescent="0.2">
      <c r="A2" s="37" t="s">
        <v>38</v>
      </c>
      <c r="B2" s="38"/>
      <c r="C2" s="38"/>
      <c r="D2" s="38"/>
      <c r="E2" s="38"/>
      <c r="F2" s="38"/>
      <c r="G2" s="38"/>
    </row>
    <row r="3" spans="1:7" ht="14.25" hidden="1" customHeight="1" x14ac:dyDescent="0.2">
      <c r="A3" s="39" t="s">
        <v>0</v>
      </c>
      <c r="B3" s="40"/>
      <c r="C3" s="40"/>
      <c r="D3" s="40"/>
      <c r="E3" s="2">
        <f>E4+E5</f>
        <v>0</v>
      </c>
      <c r="F3" s="3" t="s">
        <v>1</v>
      </c>
    </row>
    <row r="4" spans="1:7" ht="14.25" hidden="1" customHeight="1" x14ac:dyDescent="0.2">
      <c r="A4" s="39" t="s">
        <v>2</v>
      </c>
      <c r="B4" s="40"/>
      <c r="C4" s="40"/>
      <c r="D4" s="40"/>
      <c r="E4" s="2"/>
      <c r="F4" s="3" t="s">
        <v>1</v>
      </c>
    </row>
    <row r="5" spans="1:7" ht="14.25" hidden="1" customHeight="1" x14ac:dyDescent="0.2">
      <c r="A5" s="39" t="s">
        <v>3</v>
      </c>
      <c r="B5" s="40"/>
      <c r="C5" s="40"/>
      <c r="D5" s="40"/>
      <c r="E5" s="2"/>
      <c r="F5" s="3" t="s">
        <v>4</v>
      </c>
    </row>
    <row r="6" spans="1:7" ht="15.75" x14ac:dyDescent="0.2">
      <c r="A6" s="4"/>
      <c r="B6" s="5"/>
      <c r="C6" s="6"/>
      <c r="D6" s="7"/>
      <c r="E6" s="32" t="s">
        <v>52</v>
      </c>
      <c r="F6" s="82" t="s">
        <v>39</v>
      </c>
      <c r="G6" s="82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0" t="s">
        <v>5</v>
      </c>
      <c r="B8" s="51"/>
      <c r="C8" s="51"/>
      <c r="D8" s="52"/>
      <c r="E8" s="14" t="s">
        <v>6</v>
      </c>
      <c r="F8" s="14" t="s">
        <v>7</v>
      </c>
      <c r="G8" s="15" t="s">
        <v>40</v>
      </c>
    </row>
    <row r="9" spans="1:7" ht="15.75" x14ac:dyDescent="0.25">
      <c r="A9" s="53" t="s">
        <v>8</v>
      </c>
      <c r="B9" s="54"/>
      <c r="C9" s="54"/>
      <c r="D9" s="55"/>
      <c r="E9" s="16">
        <f>SUM(E10:E14)</f>
        <v>1755036.0899999999</v>
      </c>
      <c r="F9" s="16">
        <f t="shared" ref="F9:G9" si="0">SUM(F10:F14)</f>
        <v>1672129.46</v>
      </c>
      <c r="G9" s="16">
        <f t="shared" si="0"/>
        <v>323326.13</v>
      </c>
    </row>
    <row r="10" spans="1:7" ht="13.15" customHeight="1" x14ac:dyDescent="0.25">
      <c r="A10" s="41" t="s">
        <v>9</v>
      </c>
      <c r="B10" s="42"/>
      <c r="C10" s="42"/>
      <c r="D10" s="43"/>
      <c r="E10" s="17">
        <v>675138.51</v>
      </c>
      <c r="F10" s="17">
        <v>680870.68</v>
      </c>
      <c r="G10" s="17">
        <v>138327.04000000001</v>
      </c>
    </row>
    <row r="11" spans="1:7" ht="14.45" customHeight="1" x14ac:dyDescent="0.25">
      <c r="A11" s="41" t="s">
        <v>10</v>
      </c>
      <c r="B11" s="42"/>
      <c r="C11" s="42"/>
      <c r="D11" s="43"/>
      <c r="E11" s="17"/>
      <c r="F11" s="17"/>
      <c r="G11" s="17"/>
    </row>
    <row r="12" spans="1:7" ht="13.9" customHeight="1" x14ac:dyDescent="0.25">
      <c r="A12" s="41" t="s">
        <v>11</v>
      </c>
      <c r="B12" s="42"/>
      <c r="C12" s="42"/>
      <c r="D12" s="43"/>
      <c r="E12" s="17">
        <v>175945.56</v>
      </c>
      <c r="F12" s="17">
        <v>154957.62</v>
      </c>
      <c r="G12" s="17">
        <v>26169.42</v>
      </c>
    </row>
    <row r="13" spans="1:7" ht="13.5" customHeight="1" x14ac:dyDescent="0.25">
      <c r="A13" s="41" t="s">
        <v>12</v>
      </c>
      <c r="B13" s="42"/>
      <c r="C13" s="42"/>
      <c r="D13" s="43"/>
      <c r="E13" s="17">
        <v>358320.69</v>
      </c>
      <c r="F13" s="17">
        <v>311896.69</v>
      </c>
      <c r="G13" s="17">
        <v>54806.27</v>
      </c>
    </row>
    <row r="14" spans="1:7" ht="14.45" customHeight="1" x14ac:dyDescent="0.25">
      <c r="A14" s="34" t="s">
        <v>13</v>
      </c>
      <c r="B14" s="34"/>
      <c r="C14" s="34"/>
      <c r="D14" s="34"/>
      <c r="E14" s="17">
        <v>545631.32999999996</v>
      </c>
      <c r="F14" s="17">
        <v>524404.47</v>
      </c>
      <c r="G14" s="17">
        <v>104023.4</v>
      </c>
    </row>
    <row r="15" spans="1:7" ht="15.75" x14ac:dyDescent="0.25">
      <c r="A15" s="44" t="s">
        <v>41</v>
      </c>
      <c r="B15" s="45"/>
      <c r="C15" s="45"/>
      <c r="D15" s="46"/>
      <c r="E15" s="33">
        <f>SUM(E16:E19)</f>
        <v>1306320.77</v>
      </c>
      <c r="F15" s="33">
        <f t="shared" ref="F15:G15" si="1">SUM(F16:F19)</f>
        <v>1252314.3599999999</v>
      </c>
      <c r="G15" s="33">
        <f t="shared" si="1"/>
        <v>122003.70000000001</v>
      </c>
    </row>
    <row r="16" spans="1:7" ht="33.6" customHeight="1" x14ac:dyDescent="0.25">
      <c r="A16" s="47" t="s">
        <v>45</v>
      </c>
      <c r="B16" s="48"/>
      <c r="C16" s="48"/>
      <c r="D16" s="49"/>
      <c r="E16" s="17">
        <v>1289231.55</v>
      </c>
      <c r="F16" s="17">
        <v>1236714.68</v>
      </c>
      <c r="G16" s="17">
        <v>120514.16</v>
      </c>
    </row>
    <row r="17" spans="1:9" ht="15.75" x14ac:dyDescent="0.25">
      <c r="A17" s="34" t="s">
        <v>46</v>
      </c>
      <c r="B17" s="34"/>
      <c r="C17" s="34"/>
      <c r="D17" s="34"/>
      <c r="E17" s="17">
        <v>1760.88</v>
      </c>
      <c r="F17" s="17">
        <v>1611.14</v>
      </c>
      <c r="G17" s="17">
        <v>149.74</v>
      </c>
    </row>
    <row r="18" spans="1:9" ht="15.75" x14ac:dyDescent="0.25">
      <c r="A18" s="34" t="s">
        <v>47</v>
      </c>
      <c r="B18" s="34"/>
      <c r="C18" s="34"/>
      <c r="D18" s="34"/>
      <c r="E18" s="17"/>
      <c r="F18" s="17"/>
      <c r="G18" s="17"/>
    </row>
    <row r="19" spans="1:9" ht="15.75" x14ac:dyDescent="0.25">
      <c r="A19" s="34" t="s">
        <v>48</v>
      </c>
      <c r="B19" s="34"/>
      <c r="C19" s="34"/>
      <c r="D19" s="34"/>
      <c r="E19" s="17">
        <v>15328.34</v>
      </c>
      <c r="F19" s="17">
        <v>13988.54</v>
      </c>
      <c r="G19" s="17">
        <v>1339.8</v>
      </c>
    </row>
    <row r="20" spans="1:9" ht="15.75" x14ac:dyDescent="0.25">
      <c r="A20" s="56" t="s">
        <v>14</v>
      </c>
      <c r="B20" s="56"/>
      <c r="C20" s="56"/>
      <c r="D20" s="56"/>
      <c r="E20" s="33">
        <f>E21</f>
        <v>10810.8</v>
      </c>
      <c r="F20" s="33">
        <f t="shared" ref="F20:G20" si="2">F21</f>
        <v>10808.86</v>
      </c>
      <c r="G20" s="33">
        <f t="shared" si="2"/>
        <v>1668.57</v>
      </c>
    </row>
    <row r="21" spans="1:9" ht="15.75" x14ac:dyDescent="0.25">
      <c r="A21" s="34" t="s">
        <v>15</v>
      </c>
      <c r="B21" s="34"/>
      <c r="C21" s="34"/>
      <c r="D21" s="34"/>
      <c r="E21" s="17">
        <v>10810.8</v>
      </c>
      <c r="F21" s="17">
        <v>10808.86</v>
      </c>
      <c r="G21" s="17">
        <v>1668.57</v>
      </c>
    </row>
    <row r="22" spans="1:9" ht="8.4499999999999993" customHeight="1" x14ac:dyDescent="0.25">
      <c r="A22" s="19"/>
      <c r="B22" s="20"/>
      <c r="C22" s="20"/>
      <c r="D22" s="20"/>
      <c r="E22" s="28"/>
      <c r="F22" s="28"/>
      <c r="G22" s="21"/>
    </row>
    <row r="23" spans="1:9" ht="15.75" x14ac:dyDescent="0.25">
      <c r="A23" s="22" t="s">
        <v>42</v>
      </c>
      <c r="B23" s="22"/>
      <c r="C23" s="22"/>
      <c r="D23" s="22"/>
      <c r="E23" s="23"/>
      <c r="F23" s="13"/>
    </row>
    <row r="24" spans="1:9" ht="15.75" x14ac:dyDescent="0.25">
      <c r="A24" s="57" t="s">
        <v>44</v>
      </c>
      <c r="B24" s="57"/>
      <c r="C24" s="57"/>
      <c r="D24" s="57"/>
      <c r="E24" s="57"/>
      <c r="F24" s="17">
        <v>999627.42739999993</v>
      </c>
      <c r="G24" s="18"/>
      <c r="I24" s="27"/>
    </row>
    <row r="25" spans="1:9" ht="15.75" customHeight="1" x14ac:dyDescent="0.2">
      <c r="A25" s="58" t="s">
        <v>30</v>
      </c>
      <c r="B25" s="59"/>
      <c r="C25" s="59"/>
      <c r="D25" s="59"/>
      <c r="E25" s="60"/>
      <c r="F25" s="64">
        <f>SUM(F27:F31)</f>
        <v>188352.77114942964</v>
      </c>
      <c r="I25" s="27"/>
    </row>
    <row r="26" spans="1:9" ht="28.5" customHeight="1" x14ac:dyDescent="0.2">
      <c r="A26" s="61"/>
      <c r="B26" s="62"/>
      <c r="C26" s="62"/>
      <c r="D26" s="62"/>
      <c r="E26" s="63"/>
      <c r="F26" s="65"/>
      <c r="I26" s="27"/>
    </row>
    <row r="27" spans="1:9" ht="15.75" hidden="1" x14ac:dyDescent="0.25">
      <c r="A27" s="67" t="s">
        <v>16</v>
      </c>
      <c r="B27" s="68"/>
      <c r="C27" s="68"/>
      <c r="D27" s="68"/>
      <c r="E27" s="72"/>
      <c r="F27" s="24">
        <f>'[1]свод за год'!W47</f>
        <v>26766.261354965245</v>
      </c>
      <c r="I27" s="27"/>
    </row>
    <row r="28" spans="1:9" ht="15.75" hidden="1" x14ac:dyDescent="0.25">
      <c r="A28" s="67" t="s">
        <v>31</v>
      </c>
      <c r="B28" s="68"/>
      <c r="C28" s="68"/>
      <c r="D28" s="68"/>
      <c r="E28" s="72"/>
      <c r="F28" s="24">
        <f>'[1]свод за год'!X47</f>
        <v>5385.1505506130234</v>
      </c>
      <c r="I28" s="27"/>
    </row>
    <row r="29" spans="1:9" ht="15.75" hidden="1" x14ac:dyDescent="0.25">
      <c r="A29" s="67" t="s">
        <v>18</v>
      </c>
      <c r="B29" s="68"/>
      <c r="C29" s="68"/>
      <c r="D29" s="68"/>
      <c r="E29" s="72"/>
      <c r="F29" s="24">
        <f>'[1]свод за год'!Y47</f>
        <v>19991.331200000001</v>
      </c>
      <c r="I29" s="27"/>
    </row>
    <row r="30" spans="1:9" ht="15.75" hidden="1" x14ac:dyDescent="0.25">
      <c r="A30" s="67" t="s">
        <v>19</v>
      </c>
      <c r="B30" s="68"/>
      <c r="C30" s="68"/>
      <c r="D30" s="68"/>
      <c r="E30" s="72"/>
      <c r="F30" s="24">
        <f>'[1]свод за год'!AA47+'[1]свод за год'!AI47+'[1]свод за год'!AL47+'[1]свод за год'!AO47+'[1]свод за год'!AP47+'[1]свод за год'!AQ47</f>
        <v>46782.3</v>
      </c>
      <c r="I30" s="27"/>
    </row>
    <row r="31" spans="1:9" ht="36.75" hidden="1" customHeight="1" x14ac:dyDescent="0.25">
      <c r="A31" s="69" t="s">
        <v>32</v>
      </c>
      <c r="B31" s="70"/>
      <c r="C31" s="70"/>
      <c r="D31" s="70"/>
      <c r="E31" s="71"/>
      <c r="F31" s="24">
        <f>'[1]свод за год'!AX47</f>
        <v>89427.72804385137</v>
      </c>
      <c r="I31" s="27"/>
    </row>
    <row r="32" spans="1:9" ht="15.75" customHeight="1" x14ac:dyDescent="0.2">
      <c r="A32" s="58" t="s">
        <v>33</v>
      </c>
      <c r="B32" s="59"/>
      <c r="C32" s="59"/>
      <c r="D32" s="59"/>
      <c r="E32" s="60"/>
      <c r="F32" s="64">
        <f>SUM(F34:F38)+29426</f>
        <v>203559.46547201279</v>
      </c>
      <c r="I32" s="27"/>
    </row>
    <row r="33" spans="1:9" ht="33" customHeight="1" x14ac:dyDescent="0.2">
      <c r="A33" s="61"/>
      <c r="B33" s="62"/>
      <c r="C33" s="62"/>
      <c r="D33" s="62"/>
      <c r="E33" s="63"/>
      <c r="F33" s="65"/>
      <c r="I33" s="27"/>
    </row>
    <row r="34" spans="1:9" ht="15.75" hidden="1" x14ac:dyDescent="0.25">
      <c r="A34" s="66" t="s">
        <v>16</v>
      </c>
      <c r="B34" s="66"/>
      <c r="C34" s="66"/>
      <c r="D34" s="66"/>
      <c r="E34" s="66"/>
      <c r="F34" s="24">
        <f>'[1]свод за год'!CN47+'[1]свод за год'!DS47</f>
        <v>74176.368342442292</v>
      </c>
      <c r="I34" s="27"/>
    </row>
    <row r="35" spans="1:9" ht="15.75" hidden="1" x14ac:dyDescent="0.25">
      <c r="A35" s="66" t="s">
        <v>31</v>
      </c>
      <c r="B35" s="66"/>
      <c r="C35" s="66"/>
      <c r="D35" s="66"/>
      <c r="E35" s="66"/>
      <c r="F35" s="24">
        <f>'[1]свод за год'!CO47+'[1]свод за год'!DT47</f>
        <v>15177.803428413072</v>
      </c>
      <c r="I35" s="27"/>
    </row>
    <row r="36" spans="1:9" ht="15.75" hidden="1" x14ac:dyDescent="0.25">
      <c r="A36" s="66" t="s">
        <v>18</v>
      </c>
      <c r="B36" s="66"/>
      <c r="C36" s="66"/>
      <c r="D36" s="66"/>
      <c r="E36" s="66"/>
      <c r="F36" s="24">
        <f>'[1]свод за год'!CP47+'[1]свод за год'!DU47</f>
        <v>14874.473200000002</v>
      </c>
      <c r="I36" s="27"/>
    </row>
    <row r="37" spans="1:9" ht="15.75" hidden="1" x14ac:dyDescent="0.25">
      <c r="A37" s="66" t="s">
        <v>19</v>
      </c>
      <c r="B37" s="66"/>
      <c r="C37" s="66"/>
      <c r="D37" s="66"/>
      <c r="E37" s="66"/>
      <c r="F37" s="24">
        <f>'[1]свод за год'!AK47+'[1]свод за год'!AM47+'[1]свод за год'!AN47+'[1]свод за год'!BD47+'[1]свод за год'!EC47</f>
        <v>0</v>
      </c>
      <c r="I37" s="27"/>
    </row>
    <row r="38" spans="1:9" ht="39.75" hidden="1" customHeight="1" x14ac:dyDescent="0.25">
      <c r="A38" s="69" t="s">
        <v>34</v>
      </c>
      <c r="B38" s="83"/>
      <c r="C38" s="83"/>
      <c r="D38" s="83"/>
      <c r="E38" s="84"/>
      <c r="F38" s="24">
        <f>'[1]свод за год'!DE47+'[1]свод за год'!EL47</f>
        <v>69904.820501157417</v>
      </c>
      <c r="I38" s="27"/>
    </row>
    <row r="39" spans="1:9" ht="32.450000000000003" customHeight="1" x14ac:dyDescent="0.25">
      <c r="A39" s="74" t="s">
        <v>35</v>
      </c>
      <c r="B39" s="85"/>
      <c r="C39" s="85"/>
      <c r="D39" s="85"/>
      <c r="E39" s="86"/>
      <c r="F39" s="25">
        <f>SUM(F40:F48)+88660.75</f>
        <v>316400.30212288408</v>
      </c>
      <c r="I39" s="27"/>
    </row>
    <row r="40" spans="1:9" ht="15.75" hidden="1" x14ac:dyDescent="0.25">
      <c r="A40" s="78" t="s">
        <v>20</v>
      </c>
      <c r="B40" s="79"/>
      <c r="C40" s="79"/>
      <c r="D40" s="79"/>
      <c r="E40" s="80"/>
      <c r="F40" s="24">
        <f>'[1]свод за год'!EU47+'[1]свод за год'!FM47</f>
        <v>102626.66615523477</v>
      </c>
      <c r="I40" s="27"/>
    </row>
    <row r="41" spans="1:9" ht="15.75" hidden="1" x14ac:dyDescent="0.25">
      <c r="A41" s="67" t="s">
        <v>31</v>
      </c>
      <c r="B41" s="68"/>
      <c r="C41" s="68"/>
      <c r="D41" s="68"/>
      <c r="E41" s="68"/>
      <c r="F41" s="24">
        <f>'[1]свод за год'!EV47+'[1]свод за год'!FN47</f>
        <v>25784.13300243545</v>
      </c>
      <c r="I41" s="27"/>
    </row>
    <row r="42" spans="1:9" ht="15.6" hidden="1" customHeight="1" x14ac:dyDescent="0.25">
      <c r="A42" s="66" t="s">
        <v>21</v>
      </c>
      <c r="B42" s="66"/>
      <c r="C42" s="66"/>
      <c r="D42" s="66"/>
      <c r="E42" s="67"/>
      <c r="F42" s="24"/>
      <c r="I42" s="27"/>
    </row>
    <row r="43" spans="1:9" ht="15.6" hidden="1" customHeight="1" x14ac:dyDescent="0.25">
      <c r="A43" s="67" t="s">
        <v>17</v>
      </c>
      <c r="B43" s="68"/>
      <c r="C43" s="68"/>
      <c r="D43" s="68"/>
      <c r="E43" s="68"/>
      <c r="F43" s="24"/>
      <c r="I43" s="27"/>
    </row>
    <row r="44" spans="1:9" ht="15.6" hidden="1" customHeight="1" x14ac:dyDescent="0.25">
      <c r="A44" s="66" t="s">
        <v>22</v>
      </c>
      <c r="B44" s="66"/>
      <c r="C44" s="66"/>
      <c r="D44" s="66"/>
      <c r="E44" s="67"/>
      <c r="F44" s="24"/>
      <c r="I44" s="27"/>
    </row>
    <row r="45" spans="1:9" ht="15.6" hidden="1" customHeight="1" x14ac:dyDescent="0.25">
      <c r="A45" s="67" t="s">
        <v>17</v>
      </c>
      <c r="B45" s="68"/>
      <c r="C45" s="68"/>
      <c r="D45" s="68"/>
      <c r="E45" s="68"/>
      <c r="F45" s="24"/>
      <c r="I45" s="27"/>
    </row>
    <row r="46" spans="1:9" ht="15.75" hidden="1" x14ac:dyDescent="0.25">
      <c r="A46" s="66" t="s">
        <v>18</v>
      </c>
      <c r="B46" s="66"/>
      <c r="C46" s="66"/>
      <c r="D46" s="66"/>
      <c r="E46" s="67"/>
      <c r="F46" s="24">
        <f>'[1]свод за год'!EW47+'[1]свод за год'!FO47</f>
        <v>1012.5030000000005</v>
      </c>
      <c r="I46" s="27"/>
    </row>
    <row r="47" spans="1:9" ht="15.75" hidden="1" x14ac:dyDescent="0.25">
      <c r="A47" s="67" t="s">
        <v>19</v>
      </c>
      <c r="B47" s="68"/>
      <c r="C47" s="68"/>
      <c r="D47" s="68"/>
      <c r="E47" s="68"/>
      <c r="F47" s="24">
        <f>'[1]свод за год'!BB47+'[1]свод за год'!BC47+'[1]свод за год'!BN47+'[1]свод за год'!BO47+'[1]свод за год'!BP47+'[1]свод за год'!BQ47</f>
        <v>16167.092000000001</v>
      </c>
      <c r="I47" s="27"/>
    </row>
    <row r="48" spans="1:9" ht="43.5" hidden="1" customHeight="1" x14ac:dyDescent="0.25">
      <c r="A48" s="69" t="s">
        <v>36</v>
      </c>
      <c r="B48" s="83"/>
      <c r="C48" s="83"/>
      <c r="D48" s="83"/>
      <c r="E48" s="84"/>
      <c r="F48" s="24">
        <f>'[1]свод за год'!FH47+'[1]свод за год'!FU47</f>
        <v>82149.157965213875</v>
      </c>
      <c r="I48" s="27"/>
    </row>
    <row r="49" spans="1:12" ht="15.6" hidden="1" customHeight="1" x14ac:dyDescent="0.25">
      <c r="A49" s="74" t="s">
        <v>37</v>
      </c>
      <c r="B49" s="68"/>
      <c r="C49" s="68"/>
      <c r="D49" s="68"/>
      <c r="E49" s="72"/>
      <c r="F49" s="31"/>
      <c r="I49" s="27"/>
    </row>
    <row r="50" spans="1:12" ht="15.75" x14ac:dyDescent="0.25">
      <c r="A50" s="75" t="s">
        <v>49</v>
      </c>
      <c r="B50" s="76"/>
      <c r="C50" s="76"/>
      <c r="D50" s="76"/>
      <c r="E50" s="77"/>
      <c r="F50" s="25">
        <f>F25+F32+F39+F49</f>
        <v>708312.53874432645</v>
      </c>
      <c r="I50" s="27"/>
    </row>
    <row r="51" spans="1:12" ht="15.75" x14ac:dyDescent="0.25">
      <c r="A51" s="30" t="s">
        <v>50</v>
      </c>
      <c r="B51" s="29"/>
      <c r="C51" s="29"/>
      <c r="D51" s="29"/>
      <c r="E51" s="29"/>
      <c r="F51" s="25">
        <f>F52+F53+F54</f>
        <v>170804.33000000002</v>
      </c>
      <c r="I51" s="27"/>
      <c r="K51" s="27"/>
      <c r="L51" s="27"/>
    </row>
    <row r="52" spans="1:12" ht="15.75" x14ac:dyDescent="0.25">
      <c r="A52" s="67" t="s">
        <v>23</v>
      </c>
      <c r="B52" s="68"/>
      <c r="C52" s="68"/>
      <c r="D52" s="68"/>
      <c r="E52" s="68"/>
      <c r="F52" s="24">
        <v>68942.47</v>
      </c>
      <c r="I52" s="27"/>
    </row>
    <row r="53" spans="1:12" ht="15.75" x14ac:dyDescent="0.25">
      <c r="A53" s="67" t="s">
        <v>24</v>
      </c>
      <c r="B53" s="68"/>
      <c r="C53" s="68"/>
      <c r="D53" s="68"/>
      <c r="E53" s="68"/>
      <c r="F53" s="24">
        <v>101861.86</v>
      </c>
      <c r="I53" s="27"/>
    </row>
    <row r="54" spans="1:12" ht="18" hidden="1" customHeight="1" x14ac:dyDescent="0.25">
      <c r="A54" s="78" t="s">
        <v>25</v>
      </c>
      <c r="B54" s="79"/>
      <c r="C54" s="79"/>
      <c r="D54" s="79"/>
      <c r="E54" s="80"/>
      <c r="F54" s="24">
        <v>0</v>
      </c>
      <c r="I54" s="27"/>
    </row>
    <row r="55" spans="1:12" ht="15.75" x14ac:dyDescent="0.25">
      <c r="A55" s="81" t="s">
        <v>51</v>
      </c>
      <c r="B55" s="81"/>
      <c r="C55" s="81"/>
      <c r="D55" s="81"/>
      <c r="E55" s="81"/>
      <c r="F55" s="25">
        <f>F50+F51</f>
        <v>879116.86874432652</v>
      </c>
      <c r="H55" s="27"/>
      <c r="I55" s="27"/>
    </row>
    <row r="56" spans="1:12" ht="15.75" x14ac:dyDescent="0.25">
      <c r="A56" s="57" t="s">
        <v>26</v>
      </c>
      <c r="B56" s="57"/>
      <c r="C56" s="57"/>
      <c r="D56" s="57"/>
      <c r="E56" s="57"/>
      <c r="F56" s="26">
        <f>E16</f>
        <v>1289231.55</v>
      </c>
      <c r="I56" s="27"/>
    </row>
    <row r="57" spans="1:12" ht="15.75" x14ac:dyDescent="0.25">
      <c r="A57" s="57" t="s">
        <v>27</v>
      </c>
      <c r="B57" s="57"/>
      <c r="C57" s="57"/>
      <c r="D57" s="57"/>
      <c r="E57" s="57"/>
      <c r="F57" s="25">
        <f>F16</f>
        <v>1236714.68</v>
      </c>
      <c r="H57" s="27"/>
      <c r="I57" s="27"/>
    </row>
    <row r="58" spans="1:12" ht="15.75" x14ac:dyDescent="0.25">
      <c r="A58" s="73" t="s">
        <v>28</v>
      </c>
      <c r="B58" s="73"/>
      <c r="C58" s="73"/>
      <c r="D58" s="73"/>
      <c r="E58" s="73"/>
      <c r="F58" s="25">
        <f>F24+F56-F55</f>
        <v>1409742.1086556737</v>
      </c>
      <c r="H58" s="27"/>
      <c r="I58" s="27"/>
    </row>
    <row r="60" spans="1:12" x14ac:dyDescent="0.2">
      <c r="A60" s="1" t="s">
        <v>29</v>
      </c>
      <c r="F60" s="27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58:E58"/>
    <mergeCell ref="A49:E49"/>
    <mergeCell ref="A50:E50"/>
    <mergeCell ref="A52:E52"/>
    <mergeCell ref="A53:E53"/>
    <mergeCell ref="A54:E54"/>
    <mergeCell ref="A55:E55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15</vt:lpstr>
      <vt:lpstr>'Козловская 15'!Область_печати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2018-04-11T11:19:04Z</cp:lastPrinted>
  <dcterms:created xsi:type="dcterms:W3CDTF">2013-05-24T09:13:10Z</dcterms:created>
  <dcterms:modified xsi:type="dcterms:W3CDTF">2018-04-11T11:19:06Z</dcterms:modified>
</cp:coreProperties>
</file>